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5\"/>
    </mc:Choice>
  </mc:AlternateContent>
  <xr:revisionPtr revIDLastSave="0" documentId="13_ncr:1_{AB4B4FAB-0368-42A6-811D-A8ABAD7DE34F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5" i="1" l="1"/>
  <c r="AO4" i="1"/>
  <c r="AO3" i="1"/>
  <c r="AO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N5" i="1" l="1"/>
  <c r="AN4" i="1"/>
  <c r="AN3" i="1"/>
  <c r="AN2" i="1"/>
  <c r="X8" i="4"/>
  <c r="AG6" i="4"/>
  <c r="AG5" i="4"/>
  <c r="AG4" i="4"/>
  <c r="AG3" i="4"/>
  <c r="AG2" i="4"/>
  <c r="AF6" i="4"/>
  <c r="AF5" i="4"/>
  <c r="AF4" i="4"/>
  <c r="AF3" i="4"/>
  <c r="AF2" i="4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H6" i="4" s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AM5" i="1" l="1"/>
  <c r="AM4" i="1"/>
  <c r="AM3" i="1"/>
  <c r="AM2" i="1"/>
  <c r="O56" i="4"/>
  <c r="N20" i="4"/>
  <c r="N7" i="4"/>
  <c r="M24" i="4"/>
  <c r="N46" i="4"/>
  <c r="O5" i="4"/>
  <c r="Q14" i="4"/>
  <c r="P56" i="4"/>
  <c r="N14" i="4"/>
  <c r="M4" i="4"/>
  <c r="P32" i="4"/>
  <c r="R52" i="4"/>
  <c r="P4" i="4"/>
  <c r="O49" i="4"/>
  <c r="N18" i="4"/>
  <c r="N56" i="4"/>
  <c r="R7" i="4"/>
  <c r="O44" i="4"/>
  <c r="P43" i="4"/>
  <c r="Q49" i="4"/>
  <c r="M6" i="4"/>
  <c r="P50" i="4"/>
  <c r="M7" i="4"/>
  <c r="O21" i="4"/>
  <c r="M53" i="4"/>
  <c r="O3" i="4"/>
  <c r="Q52" i="4"/>
  <c r="M14" i="4"/>
  <c r="AH5" i="4"/>
  <c r="AH4" i="4"/>
  <c r="AH3" i="4"/>
  <c r="AH2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<sst xmlns="http://schemas.openxmlformats.org/spreadsheetml/2006/main" count="352" uniqueCount="227">
  <si>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</si>
  <si>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</si>
  <si>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</si>
  <si>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</si>
  <si>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</si>
  <si>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</si>
  <si>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</si>
  <si>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</si>
  <si>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</si>
  <si>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</si>
  <si>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</si>
  <si>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</si>
  <si>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</si>
  <si>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</si>
  <si>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</si>
  <si>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</si>
  <si>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</si>
  <si>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</si>
  <si>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</si>
  <si>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</si>
  <si>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</si>
  <si>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</si>
  <si>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</si>
  <si>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</si>
  <si>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</si>
  <si>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</si>
  <si>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</si>
  <si>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</si>
  <si>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</si>
  <si>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</si>
  <si>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</si>
  <si>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</si>
  <si>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</si>
  <si>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</si>
  <si>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</si>
  <si>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</si>
  <si>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</si>
  <si>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</si>
  <si>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</si>
  <si>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</si>
  <si>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</si>
  <si>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</si>
  <si>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</si>
  <si>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</si>
  <si>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</si>
  <si>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</si>
  <si>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</si>
  <si>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</si>
  <si>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</si>
  <si>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</si>
  <si>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</si>
  <si>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</si>
  <si>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</si>
  <si>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</si>
  <si>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</si>
  <si>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</si>
  <si>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</si>
  <si>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</si>
  <si>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</si>
  <si>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</si>
  <si>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</si>
  <si>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</si>
  <si>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</si>
  <si>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</si>
  <si>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</si>
  <si>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</si>
  <si>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</si>
  <si>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</si>
  <si>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</si>
  <si>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</si>
  <si>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</si>
  <si>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</si>
  <si>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</si>
  <si>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</si>
  <si>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</si>
  <si>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</si>
  <si>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</si>
  <si>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</si>
  <si>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</si>
  <si>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</si>
  <si>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</si>
  <si>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</si>
  <si>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</si>
  <si>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</si>
  <si>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</si>
  <si>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</si>
  <si>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</si>
  <si>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</si>
  <si>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</si>
  <si>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</si>
  <si>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</si>
  <si>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</si>
  <si>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</si>
  <si>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</si>
  <si>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</si>
  <si>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</si>
  <si>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</si>
  <si>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</si>
  <si>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</si>
  <si>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</si>
  <si>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</si>
  <si>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</si>
  <si>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</si>
  <si>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</si>
  <si>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</si>
  <si>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</si>
  <si>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</si>
  <si>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</si>
  <si>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</si>
  <si>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</si>
  <si>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</si>
  <si>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</si>
  <si>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</si>
  <si>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</si>
  <si>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</si>
  <si>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</si>
  <si>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</si>
  <si>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</si>
  <si>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</si>
  <si>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</si>
  <si>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</si>
  <si>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</si>
  <si>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</si>
  <si>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</si>
  <si>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</si>
  <si>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</si>
  <si>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</si>
  <si>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</si>
  <si>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</si>
  <si>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</si>
  <si>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</si>
  <si>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</si>
  <si>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</si>
  <si>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</si>
  <si>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</si>
  <si>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</si>
  <si>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</si>
  <si>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</si>
  <si>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</si>
  <si>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</si>
  <si>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</si>
  <si>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</si>
  <si>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</si>
  <si>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</si>
  <si>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</si>
  <si>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</si>
  <si>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</si>
  <si>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</si>
  <si>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</si>
  <si>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</si>
  <si>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</si>
  <si>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</si>
  <si>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</si>
  <si>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</si>
  <si>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</si>
  <si>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</si>
  <si>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</si>
  <si>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</si>
  <si>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</si>
  <si>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</si>
  <si>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</si>
  <si>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</si>
  <si>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</si>
  <si>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</si>
  <si>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</si>
  <si>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</si>
  <si>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</si>
  <si>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</si>
  <si>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</si>
  <si>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</si>
  <si>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</si>
  <si>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</si>
  <si>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</si>
  <si>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</si>
  <si>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</si>
  <si>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</si>
  <si>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</si>
  <si>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</si>
  <si>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</si>
  <si>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</si>
  <si>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</si>
  <si>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</si>
  <si>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</si>
  <si>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</si>
  <si>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</si>
  <si>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</si>
  <si>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</si>
  <si>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</si>
  <si>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</si>
  <si>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</si>
  <si>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</si>
  <si>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</si>
  <si>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</si>
  <si>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</si>
  <si>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</si>
  <si>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</si>
  <si>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</si>
  <si>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</si>
  <si>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</si>
  <si>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</si>
  <si>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</si>
  <si>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</si>
  <si>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</si>
  <si>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</si>
  <si>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</si>
  <si>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</si>
  <si>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</si>
  <si>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</si>
  <si>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</si>
  <si>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</si>
  <si>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</si>
  <si>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</si>
  <si>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</si>
  <si>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</si>
  <si>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5년 미만</t>
    <phoneticPr fontId="1" type="noConversion"/>
  </si>
  <si>
    <t>10년이상 15년 미만</t>
    <phoneticPr fontId="1" type="noConversion"/>
  </si>
  <si>
    <t>15년 이상 20년 미만</t>
    <phoneticPr fontId="1" type="noConversion"/>
  </si>
  <si>
    <t>20년 이상</t>
    <phoneticPr fontId="1" type="noConversion"/>
  </si>
  <si>
    <t>5년 이상 10년 미만</t>
    <phoneticPr fontId="1" type="noConversion"/>
  </si>
  <si>
    <t>wtgwd102@gmail.com</t>
    <phoneticPr fontId="1" type="noConversion"/>
  </si>
  <si>
    <t>ssossok914@gmail.com</t>
    <phoneticPr fontId="1" type="noConversion"/>
  </si>
  <si>
    <t>상위 5번째</t>
    <phoneticPr fontId="1" type="noConversion"/>
  </si>
  <si>
    <t>상위 10번째</t>
    <phoneticPr fontId="1" type="noConversion"/>
  </si>
  <si>
    <t>하위 10번째</t>
    <phoneticPr fontId="1" type="noConversion"/>
  </si>
  <si>
    <t>하위 5번째</t>
    <phoneticPr fontId="1" type="noConversion"/>
  </si>
  <si>
    <t>만나이</t>
    <phoneticPr fontId="1" type="noConversion"/>
  </si>
  <si>
    <t>가입년수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</si>
</sst>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8" fillId="0" borderId="1" xfId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분포표!$V$8:$V$19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분포표!$W$8:$W$19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분포표!$X$8:$X$19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분포표!$Y$8:$Y$19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</xdr:colOff>
      <xdr:row>19</xdr:row>
      <xdr:rowOff>99060</xdr:rowOff>
    </xdr:from>
    <xdr:to>
      <xdr:col>24</xdr:col>
      <xdr:colOff>944880</xdr:colOff>
      <xdr:row>33</xdr:row>
      <xdr:rowOff>175260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O36"/>
  <sheetViews>
    <sheetView tabSelected="1" topLeftCell="AK1" workbookViewId="0">
      <selection activeCell="AO4" sqref="AO4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12" style="26" customWidth="1"/>
    <col min="39" max="16384" width="9" style="26"/>
  </cols>
  <sheetData>
    <row r="1" spans="1:41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  <c r="AL1" s="75"/>
      <c r="AM1" s="75" t="s">
        <v>225</v>
      </c>
      <c r="AN1" s="75" t="s">
        <v>226</v>
      </c>
      <c r="AO1" s="75" t="s">
        <v>4</v>
      </c>
    </row>
    <row r="2" spans="1:41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549</v>
      </c>
      <c r="M2" s="24">
        <f t="shared" ref="M2:M36" ca="1" si="2">DATEDIF(H2, TODAY(), "D")</f>
        <v>16711</v>
      </c>
      <c r="N2" s="24" t="str">
        <f t="shared" ref="N2:N36" ca="1" si="3">DATEDIF(H2, TODAY(), "Y") &amp; "년 " &amp; DATEDIF(H2, TODAY(), "YM") &amp; "개월 " &amp; DATEDIF(H2, TODAY(), "MD") &amp; "일"</f>
        <v>45년 9개월 1일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8363</v>
      </c>
      <c r="AA2" s="29" t="str">
        <f t="shared" ref="AA2:AA36" ca="1" si="7">DATEDIF(R2, TODAY(), "Y") &amp; "년 " &amp; DATEDIF(R2, TODAY(), "YM") &amp; "개월 " &amp; DATEDIF(R2, TODAY(), "MD") &amp; "일"</f>
        <v>22년 10개월 23일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  <c r="AL2" s="75" t="s">
        <v>221</v>
      </c>
      <c r="AM2" s="75">
        <f ca="1">LARGE(K2:K36,5)</f>
        <v>45</v>
      </c>
      <c r="AN2" s="75">
        <f ca="1">LARGE(X2:X36,5)</f>
        <v>17</v>
      </c>
      <c r="AO2" s="75">
        <f>LARGE(AB2:AB36,5)</f>
        <v>200500</v>
      </c>
    </row>
    <row r="3" spans="1:41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234</v>
      </c>
      <c r="M3" s="24">
        <f t="shared" ca="1" si="2"/>
        <v>7122</v>
      </c>
      <c r="N3" s="24" t="str">
        <f t="shared" ca="1" si="3"/>
        <v>19년 6개월 1일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2268</v>
      </c>
      <c r="AA3" s="29" t="str">
        <f t="shared" ca="1" si="7"/>
        <v>6년 2개월 17일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  <c r="AL3" s="75" t="s">
        <v>222</v>
      </c>
      <c r="AM3" s="75">
        <f ca="1">LARGE(K2:K36,10)</f>
        <v>43</v>
      </c>
      <c r="AN3" s="75">
        <f ca="1">LARGE(X2:X36,10)</f>
        <v>15</v>
      </c>
      <c r="AO3" s="75">
        <f>LARGE(AB2:AB36,10)</f>
        <v>168000</v>
      </c>
    </row>
    <row r="4" spans="1:41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15750</v>
      </c>
      <c r="N4" s="24" t="str">
        <f t="shared" ca="1" si="3"/>
        <v>43년 1개월 13일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5476</v>
      </c>
      <c r="AA4" s="29" t="str">
        <f t="shared" ca="1" si="7"/>
        <v>14년 11개월 27일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  <c r="AL4" s="75" t="s">
        <v>223</v>
      </c>
      <c r="AM4" s="75">
        <f ca="1">SMALL(K2:K36,10)</f>
        <v>33</v>
      </c>
      <c r="AN4" s="75">
        <f ca="1">SMALL(X2:X36,10)</f>
        <v>7</v>
      </c>
      <c r="AO4" s="75">
        <f>SMALL(AB2:AB36,10)</f>
        <v>23000</v>
      </c>
    </row>
    <row r="5" spans="1:41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13580</v>
      </c>
      <c r="N5" s="24" t="str">
        <f t="shared" ca="1" si="3"/>
        <v>37년 2개월 5일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5782</v>
      </c>
      <c r="AA5" s="29" t="str">
        <f t="shared" ca="1" si="7"/>
        <v>15년 9개월 29일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  <c r="AL5" s="75" t="s">
        <v>224</v>
      </c>
      <c r="AM5" s="75">
        <f ca="1">SMALL(K2:K36,5)</f>
        <v>26</v>
      </c>
      <c r="AN5" s="75">
        <f ca="1">SMALL(X2:X36,5)</f>
        <v>5</v>
      </c>
      <c r="AO5" s="75">
        <f>SMALL(AB2:AB36,5)</f>
        <v>3700</v>
      </c>
    </row>
    <row r="6" spans="1:41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18391</v>
      </c>
      <c r="N6" s="24" t="str">
        <f t="shared" ca="1" si="3"/>
        <v>50년 4개월 8일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5182</v>
      </c>
      <c r="AA6" s="29" t="str">
        <f t="shared" ca="1" si="7"/>
        <v>14년 2개월 7일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41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12748</v>
      </c>
      <c r="N7" s="24" t="str">
        <f t="shared" ca="1" si="3"/>
        <v>34년 10개월 25일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76</v>
      </c>
      <c r="Z7" s="24">
        <f t="shared" ca="1" si="6"/>
        <v>2312</v>
      </c>
      <c r="AA7" s="29" t="str">
        <f t="shared" ca="1" si="7"/>
        <v>6년 4개월 0일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41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14297</v>
      </c>
      <c r="N8" s="24" t="str">
        <f t="shared" ca="1" si="3"/>
        <v>39년 1개월 21일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214</v>
      </c>
      <c r="Z8" s="24">
        <f t="shared" ca="1" si="6"/>
        <v>6514</v>
      </c>
      <c r="AA8" s="29" t="str">
        <f t="shared" ca="1" si="7"/>
        <v>17년 10개월 0일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41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11196</v>
      </c>
      <c r="N9" s="24" t="str">
        <f t="shared" ca="1" si="3"/>
        <v>30년 7개월 26일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3404</v>
      </c>
      <c r="AA9" s="29" t="str">
        <f t="shared" ca="1" si="7"/>
        <v>9년 3개월 26일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41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16356</v>
      </c>
      <c r="N10" s="24" t="str">
        <f t="shared" ca="1" si="3"/>
        <v>44년 9개월 11일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4542</v>
      </c>
      <c r="AA10" s="29" t="str">
        <f t="shared" ca="1" si="7"/>
        <v>12년 5개월 8일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41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19873</v>
      </c>
      <c r="N11" s="24" t="str">
        <f t="shared" ca="1" si="3"/>
        <v>54년 4개월 28일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4422</v>
      </c>
      <c r="AA11" s="29" t="str">
        <f t="shared" ca="1" si="7"/>
        <v>12년 1개월 9일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41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10620</v>
      </c>
      <c r="N12" s="24" t="str">
        <f t="shared" ca="1" si="3"/>
        <v>29년 0개월 28일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1924</v>
      </c>
      <c r="AA12" s="29" t="str">
        <f t="shared" ca="1" si="7"/>
        <v>5년 3개월 8일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41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13612</v>
      </c>
      <c r="N13" s="24" t="str">
        <f t="shared" ca="1" si="3"/>
        <v>37년 3개월 8일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6111</v>
      </c>
      <c r="AA13" s="29" t="str">
        <f t="shared" ca="1" si="7"/>
        <v>16년 8개월 24일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41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7987</v>
      </c>
      <c r="N14" s="24" t="str">
        <f t="shared" ca="1" si="3"/>
        <v>21년 10개월 12일</v>
      </c>
      <c r="O14" s="74" t="s">
        <v>219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606</v>
      </c>
      <c r="AA14" s="29" t="str">
        <f t="shared" ca="1" si="7"/>
        <v>1년 7개월 28일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41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12399</v>
      </c>
      <c r="N15" s="24" t="str">
        <f t="shared" ca="1" si="3"/>
        <v>33년 11개월 10일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4068</v>
      </c>
      <c r="AA15" s="29" t="str">
        <f t="shared" ca="1" si="7"/>
        <v>11년 1개월 19일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41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14851</v>
      </c>
      <c r="N16" s="24" t="str">
        <f t="shared" ca="1" si="3"/>
        <v>40년 7개월 29일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3188</v>
      </c>
      <c r="AA16" s="29" t="str">
        <f t="shared" ca="1" si="7"/>
        <v>8년 8개월 23일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17416</v>
      </c>
      <c r="N17" s="24" t="str">
        <f t="shared" ca="1" si="3"/>
        <v>47년 8개월 7일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4053</v>
      </c>
      <c r="AA17" s="29" t="str">
        <f t="shared" ca="1" si="7"/>
        <v>11년 1개월 5일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10773</v>
      </c>
      <c r="N18" s="24" t="str">
        <f t="shared" ca="1" si="3"/>
        <v>29년 5개월 29일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2644</v>
      </c>
      <c r="AA18" s="29" t="str">
        <f t="shared" ca="1" si="7"/>
        <v>7년 2개월 28일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15560</v>
      </c>
      <c r="N19" s="24" t="str">
        <f t="shared" ca="1" si="3"/>
        <v>42년 7개월 7일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5715</v>
      </c>
      <c r="AA19" s="29" t="str">
        <f t="shared" ca="1" si="7"/>
        <v>15년 7개월 24일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13640</v>
      </c>
      <c r="N20" s="24" t="str">
        <f t="shared" ca="1" si="3"/>
        <v>37년 4개월 5일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5310</v>
      </c>
      <c r="AA20" s="29" t="str">
        <f t="shared" ca="1" si="7"/>
        <v>14년 6개월 14일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8473</v>
      </c>
      <c r="N21" s="24" t="str">
        <f t="shared" ca="1" si="3"/>
        <v>23년 2개월 13일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1164</v>
      </c>
      <c r="AA21" s="29" t="str">
        <f t="shared" ca="1" si="7"/>
        <v>3년 2개월 7일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15203</v>
      </c>
      <c r="N22" s="24" t="str">
        <f t="shared" ca="1" si="3"/>
        <v>41년 7개월 15일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2353</v>
      </c>
      <c r="AA22" s="29" t="str">
        <f t="shared" ca="1" si="7"/>
        <v>6년 5개월 10일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18166</v>
      </c>
      <c r="N23" s="24" t="str">
        <f t="shared" ca="1" si="3"/>
        <v>49년 8개월 25일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3237</v>
      </c>
      <c r="AA23" s="29" t="str">
        <f t="shared" ca="1" si="7"/>
        <v>8년 10개월 11일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14926</v>
      </c>
      <c r="N24" s="24" t="str">
        <f t="shared" ca="1" si="3"/>
        <v>40년 10개월 12일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7296</v>
      </c>
      <c r="AA24" s="29" t="str">
        <f t="shared" ca="1" si="7"/>
        <v>19년 11개월 21일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13976</v>
      </c>
      <c r="N25" s="24" t="str">
        <f t="shared" ca="1" si="3"/>
        <v>38년 3개월 7일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3514</v>
      </c>
      <c r="AA25" s="29" t="str">
        <f t="shared" ca="1" si="7"/>
        <v>9년 7개월 14일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9521</v>
      </c>
      <c r="N26" s="24" t="str">
        <f t="shared" ca="1" si="3"/>
        <v>26년 0개월 24일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889</v>
      </c>
      <c r="AA26" s="29" t="str">
        <f t="shared" ca="1" si="7"/>
        <v>2년 5개월 7일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15132</v>
      </c>
      <c r="N27" s="24" t="str">
        <f t="shared" ca="1" si="3"/>
        <v>41년 5개월 5일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4319</v>
      </c>
      <c r="AA27" s="29" t="str">
        <f t="shared" ca="1" si="7"/>
        <v>11년 9개월 27일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14470</v>
      </c>
      <c r="N28" s="24" t="str">
        <f t="shared" ca="1" si="3"/>
        <v>39년 7개월 13일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6050</v>
      </c>
      <c r="AA28" s="29" t="str">
        <f t="shared" ca="1" si="7"/>
        <v>16년 6개월 24일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12377</v>
      </c>
      <c r="N29" s="24" t="str">
        <f t="shared" ca="1" si="3"/>
        <v>33년 10개월 19일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3786</v>
      </c>
      <c r="AA29" s="29" t="str">
        <f t="shared" ca="1" si="7"/>
        <v>10년 4개월 12일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16134</v>
      </c>
      <c r="N30" s="24" t="str">
        <f t="shared" ca="1" si="3"/>
        <v>44년 2개월 2일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6505</v>
      </c>
      <c r="AA30" s="29" t="str">
        <f t="shared" ca="1" si="7"/>
        <v>17년 9개월 21일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11421</v>
      </c>
      <c r="N31" s="24" t="str">
        <f t="shared" ca="1" si="3"/>
        <v>31년 3개월 9일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3023</v>
      </c>
      <c r="AA31" s="29" t="str">
        <f t="shared" ca="1" si="7"/>
        <v>8년 3개월 11일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16250</v>
      </c>
      <c r="N32" s="24" t="str">
        <f t="shared" ca="1" si="3"/>
        <v>44년 5개월 28일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5075</v>
      </c>
      <c r="AA32" s="29" t="str">
        <f t="shared" ca="1" si="7"/>
        <v>13년 10개월 22일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13807</v>
      </c>
      <c r="N33" s="24" t="str">
        <f t="shared" ca="1" si="3"/>
        <v>37년 9개월 18일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5575</v>
      </c>
      <c r="AA33" s="29" t="str">
        <f t="shared" ca="1" si="7"/>
        <v>15년 3개월 7일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14242</v>
      </c>
      <c r="N34" s="24" t="str">
        <f t="shared" ca="1" si="3"/>
        <v>38년 11개월 27일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2432</v>
      </c>
      <c r="AA34" s="29" t="str">
        <f t="shared" ca="1" si="7"/>
        <v>6년 7개월 28일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16640</v>
      </c>
      <c r="N35" s="24" t="str">
        <f t="shared" ca="1" si="3"/>
        <v>45년 6개월 21일</v>
      </c>
      <c r="O35" s="1" t="s">
        <v>220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7955</v>
      </c>
      <c r="AA35" s="29" t="str">
        <f t="shared" ca="1" si="7"/>
        <v>21년 9개월 10일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8173</v>
      </c>
      <c r="N36" s="24" t="str">
        <f t="shared" ca="1" si="3"/>
        <v>22년 4개월 16일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1686</v>
      </c>
      <c r="AA36" s="29" t="str">
        <f t="shared" ca="1" si="7"/>
        <v>4년 7개월 13일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H59"/>
  <sheetViews>
    <sheetView topLeftCell="AD1" workbookViewId="0">
      <selection activeCell="AE1" sqref="AE1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8" width="8.796875" style="22" hidden="1" customWidth="1"/>
    <col min="19" max="19" width="4" style="22" hidden="1" customWidth="1"/>
    <col min="20" max="20" width="13.69921875" style="22" hidden="1" customWidth="1"/>
    <col min="21" max="22" width="8.796875" style="22" hidden="1" customWidth="1"/>
    <col min="23" max="23" width="13" style="22" hidden="1" customWidth="1"/>
    <col min="24" max="24" width="8.796875" style="22" hidden="1" customWidth="1"/>
    <col min="25" max="25" width="12.69921875" style="22" hidden="1" customWidth="1"/>
    <col min="26" max="29" width="8.796875" style="22" hidden="1" customWidth="1"/>
    <col min="30" max="30" width="3.69921875" style="22" customWidth="1"/>
    <col min="31" max="31" width="18.8984375" style="22" customWidth="1"/>
    <col min="32" max="34" width="10.69921875" style="22" customWidth="1"/>
    <col min="35" max="16384" width="8.796875" style="22"/>
  </cols>
  <sheetData>
    <row r="1" spans="1:34" ht="18.600000000000001" thickTop="1" thickBot="1" x14ac:dyDescent="0.45">
      <c r="A1" s="84" t="s">
        <v>203</v>
      </c>
      <c r="B1" s="78" t="s">
        <v>195</v>
      </c>
      <c r="C1" s="79"/>
      <c r="D1" s="79" t="s">
        <v>196</v>
      </c>
      <c r="E1" s="79"/>
      <c r="F1" s="79" t="s">
        <v>202</v>
      </c>
      <c r="G1" s="80"/>
      <c r="H1" s="33"/>
      <c r="J1" s="76"/>
      <c r="K1" s="77"/>
      <c r="L1" s="100"/>
      <c r="M1" s="78" t="s">
        <v>4</v>
      </c>
      <c r="N1" s="79"/>
      <c r="O1" s="79" t="s">
        <v>196</v>
      </c>
      <c r="P1" s="79"/>
      <c r="Q1" s="79" t="s">
        <v>202</v>
      </c>
      <c r="R1" s="80"/>
      <c r="T1" s="93"/>
      <c r="U1" s="81" t="s">
        <v>205</v>
      </c>
      <c r="V1" s="82"/>
      <c r="W1" s="83"/>
      <c r="X1" s="96" t="s">
        <v>206</v>
      </c>
      <c r="Y1" s="97"/>
      <c r="Z1" s="98"/>
      <c r="AA1" s="96" t="s">
        <v>207</v>
      </c>
      <c r="AB1" s="97"/>
      <c r="AC1" s="99"/>
      <c r="AE1" s="62"/>
      <c r="AF1" s="73" t="s">
        <v>211</v>
      </c>
      <c r="AG1" s="72" t="s">
        <v>4</v>
      </c>
      <c r="AH1" s="65" t="s">
        <v>202</v>
      </c>
    </row>
    <row r="2" spans="1:34" ht="18.600000000000001" thickTop="1" thickBot="1" x14ac:dyDescent="0.45">
      <c r="A2" s="85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101"/>
      <c r="K2" s="102"/>
      <c r="L2" s="103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5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  <c r="AE2" s="43" t="s">
        <v>214</v>
      </c>
      <c r="AF2" s="61">
        <f ca="1">COUNTIFS(회원정보!$X$2:$X$36, "&lt;5")</f>
        <v>4</v>
      </c>
      <c r="AG2" s="71">
        <f ca="1">AVERAGEIFS(회원정보!$AB$2:$AB$36,회원정보!$X$2:$X$36, "&lt;5")</f>
        <v>28150</v>
      </c>
      <c r="AH2" s="13">
        <f ca="1">AVERAGEIFS(회원정보!$AD$2:$AD$36,회원정보!$X$2:$X$36, "&lt;5")</f>
        <v>3.2500000000000001E-2</v>
      </c>
    </row>
    <row r="3" spans="1:34" ht="18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8363</v>
      </c>
      <c r="E3" s="38">
        <f ca="1">_xlfn.MINIFS(회원정보!$Z$2:$Z$36,회원정보!$G$2:$G$36,"="&amp;$A$3)</f>
        <v>606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93" t="s">
        <v>166</v>
      </c>
      <c r="K3" s="93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6505</v>
      </c>
      <c r="P3" s="5">
        <f ca="1">_xlfn.MINIFS(회원정보!$Z$2:$Z$36,회원정보!$AC$2:$AC$36,"="&amp;$J$3,회원정보!$G$2:$G$36,"="&amp;$K$3,회원정보!$I$2:$I$36,"="&amp;L3)</f>
        <v>6505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  <c r="AE3" s="46" t="s">
        <v>218</v>
      </c>
      <c r="AF3" s="11">
        <f ca="1">COUNTIFS(회원정보!$X$2:$X$36, "&gt;=5", 회원정보!$X$2:$X$36, "&lt;10")</f>
        <v>11</v>
      </c>
      <c r="AG3" s="3">
        <f ca="1">AVERAGEIFS(회원정보!$AB$2:$AB$36,회원정보!$X$2:$X$36, "&gt;=5", 회원정보!$X$2:$X$36, "&lt;10")</f>
        <v>62355.454545454544</v>
      </c>
      <c r="AH3" s="7">
        <f ca="1">AVERAGEIFS(회원정보!$AD$2:$AD$36,회원정보!$X$2:$X$36, "&gt;=5", 회원정보!$X$2:$X$36, "&lt;10")</f>
        <v>8.2727272727272719E-2</v>
      </c>
    </row>
    <row r="4" spans="1:34" ht="18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7955</v>
      </c>
      <c r="E4" s="41">
        <f ca="1">_xlfn.MINIFS(회원정보!$Z$2:$Z$36,회원정보!$G$2:$G$36,"="&amp;$A$4)</f>
        <v>1686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94"/>
      <c r="K4" s="94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  <c r="AE4" s="46" t="s">
        <v>215</v>
      </c>
      <c r="AF4" s="11">
        <f ca="1">COUNTIFS(회원정보!$X$2:$X$36, "&gt;=10", 회원정보!$X$2:$X$36, "&lt;15")</f>
        <v>10</v>
      </c>
      <c r="AG4" s="3">
        <f ca="1">AVERAGEIFS(회원정보!$AB$2:$AB$36,회원정보!$X$2:$X$36, "&gt;=10", 회원정보!$X$2:$X$36, "&lt;15")</f>
        <v>118960</v>
      </c>
      <c r="AH4" s="7">
        <f ca="1">AVERAGEIFS(회원정보!$AD$2:$AD$36,회원정보!$X$2:$X$36, "&gt;=10", 회원정보!$X$2:$X$36, "&lt;15")</f>
        <v>0.158</v>
      </c>
    </row>
    <row r="5" spans="1:34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94"/>
      <c r="K5" s="94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3023</v>
      </c>
      <c r="P5" s="3">
        <f ca="1">_xlfn.MINIFS(회원정보!$Z$2:$Z$36,회원정보!$AC$2:$AC$36,"="&amp;$J$3,회원정보!$G$2:$G$36,"="&amp;$K$3,회원정보!$I$2:$I$36,"="&amp;L5)</f>
        <v>3023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  <c r="AE5" s="46" t="s">
        <v>216</v>
      </c>
      <c r="AF5" s="11">
        <f ca="1">COUNTIFS(회원정보!$X$2:$X$36, "&gt;=15", 회원정보!$X$2:$X$36, "&lt;20")</f>
        <v>8</v>
      </c>
      <c r="AG5" s="3">
        <f ca="1">AVERAGEIFS(회원정보!$AB$2:$AB$36,회원정보!$X$2:$X$36, "&gt;=15", 회원정보!$X$2:$X$36, "&lt;20")</f>
        <v>143387.5</v>
      </c>
      <c r="AH5" s="7">
        <f ca="1">AVERAGEIFS(회원정보!$AD$2:$AD$36,회원정보!$X$2:$X$36, "&gt;=15", 회원정보!$X$2:$X$36, "&lt;20")</f>
        <v>0.22250000000000003</v>
      </c>
    </row>
    <row r="6" spans="1:34" ht="18.600000000000001" thickTop="1" thickBot="1" x14ac:dyDescent="0.45">
      <c r="A6" s="86" t="s">
        <v>204</v>
      </c>
      <c r="B6" s="87"/>
      <c r="C6" s="78" t="s">
        <v>195</v>
      </c>
      <c r="D6" s="79"/>
      <c r="E6" s="79" t="s">
        <v>196</v>
      </c>
      <c r="F6" s="79"/>
      <c r="G6" s="79" t="s">
        <v>202</v>
      </c>
      <c r="H6" s="80"/>
      <c r="J6" s="94"/>
      <c r="K6" s="94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76"/>
      <c r="U6" s="77"/>
      <c r="V6" s="104" t="s">
        <v>184</v>
      </c>
      <c r="W6" s="105"/>
      <c r="X6" s="104" t="s">
        <v>185</v>
      </c>
      <c r="Y6" s="105"/>
      <c r="AE6" s="51" t="s">
        <v>217</v>
      </c>
      <c r="AF6" s="12">
        <f ca="1">COUNTIFS(회원정보!$X$2:$X$36, "&gt;=20")</f>
        <v>2</v>
      </c>
      <c r="AG6" s="8">
        <f ca="1">AVERAGEIFS(회원정보!$AB$2:$AB$36,회원정보!$X$2:$X$36, "&gt;=20")</f>
        <v>172325</v>
      </c>
      <c r="AH6" s="9">
        <f ca="1">AVERAGEIFS(회원정보!$AD$2:$AD$36,회원정보!$X$2:$X$36, "&gt;=20")</f>
        <v>0.3</v>
      </c>
    </row>
    <row r="7" spans="1:34" ht="18.600000000000001" thickTop="1" thickBot="1" x14ac:dyDescent="0.45">
      <c r="A7" s="88"/>
      <c r="B7" s="89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94"/>
      <c r="K7" s="94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34" ht="18" thickTop="1" x14ac:dyDescent="0.4">
      <c r="A8" s="90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2268</v>
      </c>
      <c r="F8" s="38">
        <f ca="1">_xlfn.MINIFS(회원정보!$Z$2:$Z$36,회원정보!$G$2:$G$36,"="&amp;$A$3,회원정보!$K$2:$K$36,"&gt;=10",회원정보!$K$2:$K$36,"&lt;20")</f>
        <v>2268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94"/>
      <c r="K8" s="94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106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34" ht="18" thickBot="1" x14ac:dyDescent="0.45">
      <c r="A9" s="91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1164</v>
      </c>
      <c r="F9" s="24">
        <f ca="1">_xlfn.MINIFS(회원정보!$Z$2:$Z$36,회원정보!$G$2:$G$36,"="&amp;$A$3,회원정보!$K$2:$K$36,"&gt;=20",회원정보!$K$2:$K$36,"&lt;30")</f>
        <v>606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94"/>
      <c r="K9" s="95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4422</v>
      </c>
      <c r="P9" s="8">
        <f ca="1">_xlfn.MINIFS(회원정보!$Z$2:$Z$36,회원정보!$AC$2:$AC$36,"="&amp;$J$3,회원정보!$G$2:$G$36,"="&amp;$K$3,회원정보!$I$2:$I$36,"="&amp;L9)</f>
        <v>4422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107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34" ht="18.600000000000001" thickTop="1" thickBot="1" x14ac:dyDescent="0.45">
      <c r="A10" s="91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6050</v>
      </c>
      <c r="F10" s="24">
        <f ca="1">_xlfn.MINIFS(회원정보!$Z$2:$Z$36,회원정보!$G$2:$G$36,"="&amp;$A$3,회원정보!$K$2:$K$36,"&gt;=30",회원정보!$K$2:$K$36,"&lt;40")</f>
        <v>2312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94"/>
      <c r="K10" s="93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5715</v>
      </c>
      <c r="P10" s="5">
        <f ca="1">_xlfn.MINIFS(회원정보!$Z$2:$Z$36,회원정보!$AC$2:$AC$36,"="&amp;$J$3,회원정보!$G$2:$G$36,"="&amp;$K$10,회원정보!$I$2:$I$36,"="&amp;L10)</f>
        <v>5715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108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34" ht="18" thickTop="1" x14ac:dyDescent="0.4">
      <c r="A11" s="91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8363</v>
      </c>
      <c r="F11" s="24">
        <f ca="1">_xlfn.MINIFS(회원정보!$Z$2:$Z$36,회원정보!$G$2:$G$36,"="&amp;$A$3,회원정보!$K$2:$K$36,"&gt;=40",회원정보!$K$2:$K$36,"&lt;50")</f>
        <v>2353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94"/>
      <c r="K11" s="94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106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34" ht="18" thickBot="1" x14ac:dyDescent="0.45">
      <c r="A12" s="92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4422</v>
      </c>
      <c r="F12" s="41">
        <f ca="1">_xlfn.MINIFS(회원정보!$Z$2:$Z$36,회원정보!$G$2:$G$36,"="&amp;$A$3,회원정보!$K$2:$K$36,"&gt;=50")</f>
        <v>4422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94"/>
      <c r="K12" s="94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107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34" ht="18.600000000000001" thickTop="1" thickBot="1" x14ac:dyDescent="0.45">
      <c r="A13" s="90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94"/>
      <c r="K13" s="94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108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34" ht="18" thickTop="1" x14ac:dyDescent="0.4">
      <c r="A14" s="91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2644</v>
      </c>
      <c r="F14" s="24">
        <f ca="1">_xlfn.MINIFS(회원정보!$Z$2:$Z$36,회원정보!$G$2:$G$36,"="&amp;$A$13,회원정보!$K$2:$K$36,"&gt;=20",회원정보!$K$2:$K$36,"&lt;30")</f>
        <v>1686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94"/>
      <c r="K14" s="94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106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34" x14ac:dyDescent="0.4">
      <c r="A15" s="91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6514</v>
      </c>
      <c r="F15" s="24">
        <f ca="1">_xlfn.MINIFS(회원정보!$Z$2:$Z$36,회원정보!$G$2:$G$36,"="&amp;$A$13,회원정보!$K$2:$K$36,"&gt;=30",회원정보!$K$2:$K$36,"&lt;40")</f>
        <v>2432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94"/>
      <c r="K15" s="94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7955</v>
      </c>
      <c r="P15" s="3">
        <f ca="1">_xlfn.MINIFS(회원정보!$Z$2:$Z$36,회원정보!$AC$2:$AC$36,"="&amp;$J$3,회원정보!$G$2:$G$36,"="&amp;$K$10,회원정보!$I$2:$I$36,"="&amp;L15)</f>
        <v>7955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107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34" ht="18" thickBot="1" x14ac:dyDescent="0.45">
      <c r="A16" s="91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7955</v>
      </c>
      <c r="F16" s="24">
        <f ca="1">_xlfn.MINIFS(회원정보!$Z$2:$Z$36,회원정보!$G$2:$G$36,"="&amp;$A$13,회원정보!$K$2:$K$36,"&gt;=40",회원정보!$K$2:$K$36,"&lt;50")</f>
        <v>4053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95"/>
      <c r="K16" s="95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108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92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5182</v>
      </c>
      <c r="F17" s="41">
        <f ca="1">_xlfn.MINIFS(회원정보!$Z$2:$Z$36,회원정보!$G$2:$G$36,"="&amp;$A$13,회원정보!$K$2:$K$36,"&gt;=50")</f>
        <v>5182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93" t="s">
        <v>165</v>
      </c>
      <c r="K17" s="93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09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94"/>
      <c r="K18" s="94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4319</v>
      </c>
      <c r="P18" s="3">
        <f ca="1">_xlfn.MINIFS(회원정보!$Z$2:$Z$36,회원정보!$AC$2:$AC$36,"="&amp;$J$17,회원정보!$G$2:$G$36,"="&amp;$K$17,회원정보!$I$2:$I$36,"="&amp;L18)</f>
        <v>4319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107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94"/>
      <c r="K19" s="94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4542</v>
      </c>
      <c r="P19" s="3">
        <f ca="1">_xlfn.MINIFS(회원정보!$Z$2:$Z$36,회원정보!$AC$2:$AC$36,"="&amp;$J$17,회원정보!$G$2:$G$36,"="&amp;$K$17,회원정보!$I$2:$I$36,"="&amp;L19)</f>
        <v>3188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108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94"/>
      <c r="K20" s="94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5075</v>
      </c>
      <c r="P20" s="3">
        <f ca="1">_xlfn.MINIFS(회원정보!$Z$2:$Z$36,회원정보!$AC$2:$AC$36,"="&amp;$J$17,회원정보!$G$2:$G$36,"="&amp;$K$17,회원정보!$I$2:$I$36,"="&amp;L20)</f>
        <v>5075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94"/>
      <c r="K21" s="94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8363</v>
      </c>
      <c r="P21" s="3">
        <f ca="1">_xlfn.MINIFS(회원정보!$Z$2:$Z$36,회원정보!$AC$2:$AC$36,"="&amp;$J$17,회원정보!$G$2:$G$36,"="&amp;$K$17,회원정보!$I$2:$I$36,"="&amp;L21)</f>
        <v>8363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94"/>
      <c r="K22" s="94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6050</v>
      </c>
      <c r="P22" s="3">
        <f ca="1">_xlfn.MINIFS(회원정보!$Z$2:$Z$36,회원정보!$AC$2:$AC$36,"="&amp;$J$17,회원정보!$G$2:$G$36,"="&amp;$K$17,회원정보!$I$2:$I$36,"="&amp;L22)</f>
        <v>6050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94"/>
      <c r="K23" s="95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5782</v>
      </c>
      <c r="P23" s="8">
        <f ca="1">_xlfn.MINIFS(회원정보!$Z$2:$Z$36,회원정보!$AC$2:$AC$36,"="&amp;$J$17,회원정보!$G$2:$G$36,"="&amp;$K$17,회원정보!$I$2:$I$36,"="&amp;L23)</f>
        <v>5782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94"/>
      <c r="K24" s="93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94"/>
      <c r="K25" s="94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94"/>
      <c r="K26" s="94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3514</v>
      </c>
      <c r="P26" s="3">
        <f ca="1">_xlfn.MINIFS(회원정보!$Z$2:$Z$36,회원정보!$AC$2:$AC$36,"="&amp;$J$17,회원정보!$G$2:$G$36,"="&amp;$K$24,회원정보!$I$2:$I$36,"="&amp;L26)</f>
        <v>3514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94"/>
      <c r="K27" s="94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6514</v>
      </c>
      <c r="P27" s="3">
        <f ca="1">_xlfn.MINIFS(회원정보!$Z$2:$Z$36,회원정보!$AC$2:$AC$36,"="&amp;$J$17,회원정보!$G$2:$G$36,"="&amp;$K$24,회원정보!$I$2:$I$36,"="&amp;L27)</f>
        <v>6514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94"/>
      <c r="K28" s="94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7296</v>
      </c>
      <c r="P28" s="3">
        <f ca="1">_xlfn.MINIFS(회원정보!$Z$2:$Z$36,회원정보!$AC$2:$AC$36,"="&amp;$J$17,회원정보!$G$2:$G$36,"="&amp;$K$24,회원정보!$I$2:$I$36,"="&amp;L28)</f>
        <v>5182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94"/>
      <c r="K29" s="94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95"/>
      <c r="K30" s="95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4053</v>
      </c>
      <c r="P30" s="8">
        <f ca="1">_xlfn.MINIFS(회원정보!$Z$2:$Z$36,회원정보!$AC$2:$AC$36,"="&amp;$J$17,회원정보!$G$2:$G$36,"="&amp;$K$24,회원정보!$I$2:$I$36,"="&amp;L30)</f>
        <v>2644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93" t="s">
        <v>164</v>
      </c>
      <c r="K31" s="93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94"/>
      <c r="K32" s="94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4"/>
      <c r="K33" s="94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5310</v>
      </c>
      <c r="P33" s="3">
        <f ca="1">_xlfn.MINIFS(회원정보!$Z$2:$Z$36,회원정보!$AC$2:$AC$36,"="&amp;$J$31,회원정보!$G$2:$G$36,"="&amp;$K$31,회원정보!$I$2:$I$36,"="&amp;L33)</f>
        <v>5310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4"/>
      <c r="K34" s="94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5575</v>
      </c>
      <c r="P34" s="3">
        <f ca="1">_xlfn.MINIFS(회원정보!$Z$2:$Z$36,회원정보!$AC$2:$AC$36,"="&amp;$J$31,회원정보!$G$2:$G$36,"="&amp;$K$31,회원정보!$I$2:$I$36,"="&amp;L34)</f>
        <v>1164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4"/>
      <c r="K35" s="94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4"/>
      <c r="K36" s="94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3237</v>
      </c>
      <c r="P36" s="3">
        <f ca="1">_xlfn.MINIFS(회원정보!$Z$2:$Z$36,회원정보!$AC$2:$AC$36,"="&amp;$J$31,회원정보!$G$2:$G$36,"="&amp;$K$31,회원정보!$I$2:$I$36,"="&amp;L36)</f>
        <v>889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4"/>
      <c r="K37" s="95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4"/>
      <c r="K38" s="93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4"/>
      <c r="K39" s="94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4"/>
      <c r="K40" s="94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6111</v>
      </c>
      <c r="P40" s="3">
        <f ca="1">_xlfn.MINIFS(회원정보!$Z$2:$Z$36,회원정보!$AC$2:$AC$36,"="&amp;$J$31,회원정보!$G$2:$G$36,"="&amp;$K$38,회원정보!$I$2:$I$36,"="&amp;L40)</f>
        <v>1686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4"/>
      <c r="K41" s="94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3404</v>
      </c>
      <c r="P41" s="3">
        <f ca="1">_xlfn.MINIFS(회원정보!$Z$2:$Z$36,회원정보!$AC$2:$AC$36,"="&amp;$J$31,회원정보!$G$2:$G$36,"="&amp;$K$38,회원정보!$I$2:$I$36,"="&amp;L41)</f>
        <v>3404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4"/>
      <c r="K42" s="94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4068</v>
      </c>
      <c r="P42" s="3">
        <f ca="1">_xlfn.MINIFS(회원정보!$Z$2:$Z$36,회원정보!$AC$2:$AC$36,"="&amp;$J$31,회원정보!$G$2:$G$36,"="&amp;$K$38,회원정보!$I$2:$I$36,"="&amp;L42)</f>
        <v>4068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4"/>
      <c r="K43" s="94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3786</v>
      </c>
      <c r="P43" s="3">
        <f ca="1">_xlfn.MINIFS(회원정보!$Z$2:$Z$36,회원정보!$AC$2:$AC$36,"="&amp;$J$31,회원정보!$G$2:$G$36,"="&amp;$K$38,회원정보!$I$2:$I$36,"="&amp;L43)</f>
        <v>3786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5"/>
      <c r="K44" s="95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93" t="s">
        <v>163</v>
      </c>
      <c r="K45" s="93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2353</v>
      </c>
      <c r="P45" s="5">
        <f ca="1">_xlfn.MINIFS(회원정보!$Z$2:$Z$36,회원정보!$AC$2:$AC$36,"="&amp;$J$45,회원정보!$G$2:$G$36,"="&amp;$K$45,회원정보!$I$2:$I$36,"="&amp;L45)</f>
        <v>2353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4"/>
      <c r="K46" s="94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4"/>
      <c r="K47" s="94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4"/>
      <c r="K48" s="94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2268</v>
      </c>
      <c r="P48" s="3">
        <f ca="1">_xlfn.MINIFS(회원정보!$Z$2:$Z$36,회원정보!$AC$2:$AC$36,"="&amp;$J$45,회원정보!$G$2:$G$36,"="&amp;$K$45,회원정보!$I$2:$I$36,"="&amp;L48)</f>
        <v>2268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4"/>
      <c r="K49" s="94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4"/>
      <c r="K50" s="94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2312</v>
      </c>
      <c r="P50" s="3">
        <f ca="1">_xlfn.MINIFS(회원정보!$Z$2:$Z$36,회원정보!$AC$2:$AC$36,"="&amp;$J$45,회원정보!$G$2:$G$36,"="&amp;$K$45,회원정보!$I$2:$I$36,"="&amp;L50)</f>
        <v>2312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4"/>
      <c r="K51" s="95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606</v>
      </c>
      <c r="P51" s="8">
        <f ca="1">_xlfn.MINIFS(회원정보!$Z$2:$Z$36,회원정보!$AC$2:$AC$36,"="&amp;$J$45,회원정보!$G$2:$G$36,"="&amp;$K$45,회원정보!$I$2:$I$36,"="&amp;L51)</f>
        <v>606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4"/>
      <c r="K52" s="93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4"/>
      <c r="K53" s="94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4"/>
      <c r="K54" s="94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2432</v>
      </c>
      <c r="P54" s="3">
        <f ca="1">_xlfn.MINIFS(회원정보!$Z$2:$Z$36,회원정보!$AC$2:$AC$36,"="&amp;$J$45,회원정보!$G$2:$G$36,"="&amp;$K$52,회원정보!$I$2:$I$36,"="&amp;L54)</f>
        <v>2432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4"/>
      <c r="K55" s="94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4"/>
      <c r="K56" s="94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4"/>
      <c r="K57" s="94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1924</v>
      </c>
      <c r="P57" s="3">
        <f ca="1">_xlfn.MINIFS(회원정보!$Z$2:$Z$36,회원정보!$AC$2:$AC$36,"="&amp;$J$45,회원정보!$G$2:$G$36,"="&amp;$K$52,회원정보!$I$2:$I$36,"="&amp;L57)</f>
        <v>1924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5"/>
      <c r="K58" s="95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5476</v>
      </c>
      <c r="P58" s="8">
        <f ca="1">_xlfn.MINIFS(회원정보!$Z$2:$Z$36,회원정보!$AC$2:$AC$36,"="&amp;$J$45,회원정보!$G$2:$G$36,"="&amp;$K$52,회원정보!$I$2:$I$36,"="&amp;L58)</f>
        <v>5476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10" t="s">
        <v>4</v>
      </c>
      <c r="B1" s="111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2" t="s">
        <v>161</v>
      </c>
      <c r="B2" s="113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4" t="s">
        <v>162</v>
      </c>
      <c r="B3" s="115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6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2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2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2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2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4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2025-05-10T13:12:59Z</dcterms:modified>
</cp:coreProperties>
</file>